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ЭтаКнига" defaultThemeVersion="124226"/>
  <bookViews>
    <workbookView xWindow="-120" yWindow="-120" windowWidth="25440" windowHeight="15840" tabRatio="771"/>
  </bookViews>
  <sheets>
    <sheet name="Мои данные" sheetId="8" r:id="rId1"/>
  </sheets>
  <definedNames>
    <definedName name="_xlnm.Print_Titles" localSheetId="0">'Мои данные'!$7:$7</definedName>
  </definedNames>
  <calcPr calcId="145621"/>
</workbook>
</file>

<file path=xl/calcChain.xml><?xml version="1.0" encoding="utf-8"?>
<calcChain xmlns="http://schemas.openxmlformats.org/spreadsheetml/2006/main">
  <c r="I79" i="8" l="1"/>
  <c r="I57" i="8"/>
  <c r="I58" i="8"/>
  <c r="I59" i="8"/>
  <c r="I60" i="8"/>
  <c r="I61" i="8"/>
  <c r="I62" i="8"/>
  <c r="I63" i="8"/>
  <c r="I64" i="8"/>
  <c r="I65" i="8"/>
  <c r="I66" i="8"/>
  <c r="I67" i="8"/>
  <c r="I68" i="8"/>
  <c r="I69" i="8"/>
  <c r="I70" i="8"/>
  <c r="I71" i="8"/>
  <c r="I72" i="8"/>
  <c r="I73" i="8"/>
  <c r="I74" i="8"/>
  <c r="I75" i="8"/>
  <c r="I76" i="8"/>
  <c r="I77" i="8"/>
  <c r="I78" i="8"/>
  <c r="I56" i="8"/>
  <c r="I12" i="8"/>
  <c r="I13" i="8"/>
  <c r="I14" i="8"/>
  <c r="I15" i="8"/>
  <c r="I16" i="8"/>
  <c r="I17" i="8"/>
  <c r="I18" i="8"/>
  <c r="I19" i="8"/>
  <c r="I20" i="8"/>
  <c r="I21" i="8"/>
  <c r="I22" i="8"/>
  <c r="I23" i="8"/>
  <c r="I24" i="8"/>
  <c r="I25" i="8"/>
  <c r="I26" i="8"/>
  <c r="I27" i="8"/>
  <c r="I28" i="8"/>
  <c r="I29" i="8"/>
  <c r="I30" i="8"/>
  <c r="I31" i="8"/>
  <c r="I32" i="8"/>
  <c r="I33" i="8"/>
  <c r="I34" i="8"/>
  <c r="I35" i="8"/>
  <c r="I36" i="8"/>
  <c r="I37" i="8"/>
  <c r="I38" i="8"/>
  <c r="I39" i="8"/>
  <c r="I40" i="8"/>
  <c r="I41" i="8"/>
  <c r="I42" i="8"/>
  <c r="I43" i="8"/>
  <c r="I44" i="8"/>
  <c r="I45" i="8"/>
  <c r="I46" i="8"/>
  <c r="I47" i="8"/>
  <c r="I48" i="8"/>
  <c r="I49" i="8"/>
  <c r="I50" i="8"/>
  <c r="I51" i="8"/>
  <c r="I52" i="8"/>
  <c r="I53" i="8"/>
  <c r="I54" i="8"/>
  <c r="G57" i="8"/>
  <c r="G58" i="8"/>
  <c r="G59" i="8"/>
  <c r="G60" i="8"/>
  <c r="G61" i="8"/>
  <c r="G62" i="8"/>
  <c r="G63" i="8"/>
  <c r="G64" i="8"/>
  <c r="G65" i="8"/>
  <c r="G66" i="8"/>
  <c r="G67" i="8"/>
  <c r="G68" i="8"/>
  <c r="G69" i="8"/>
  <c r="G70" i="8"/>
  <c r="G71" i="8"/>
  <c r="G72" i="8"/>
  <c r="G73" i="8"/>
  <c r="G74" i="8"/>
  <c r="G75" i="8"/>
  <c r="G76" i="8"/>
  <c r="G77" i="8"/>
  <c r="G78" i="8"/>
  <c r="G56" i="8"/>
  <c r="G12" i="8"/>
  <c r="G13" i="8"/>
  <c r="G14" i="8"/>
  <c r="G15" i="8"/>
  <c r="G16" i="8"/>
  <c r="G17" i="8"/>
  <c r="G18" i="8"/>
  <c r="G19" i="8"/>
  <c r="G20" i="8"/>
  <c r="G21" i="8"/>
  <c r="G22" i="8"/>
  <c r="G23" i="8"/>
  <c r="G24" i="8"/>
  <c r="G25" i="8"/>
  <c r="G26" i="8"/>
  <c r="G27" i="8"/>
  <c r="G28" i="8"/>
  <c r="G29" i="8"/>
  <c r="G30" i="8"/>
  <c r="G31" i="8"/>
  <c r="G32" i="8"/>
  <c r="G33" i="8"/>
  <c r="G34" i="8"/>
  <c r="G35" i="8"/>
  <c r="G36" i="8"/>
  <c r="G37" i="8"/>
  <c r="G38" i="8"/>
  <c r="G39" i="8"/>
  <c r="G40" i="8"/>
  <c r="G41" i="8"/>
  <c r="G42" i="8"/>
  <c r="G43" i="8"/>
  <c r="G44" i="8"/>
  <c r="G45" i="8"/>
  <c r="G46" i="8"/>
  <c r="G47" i="8"/>
  <c r="G48" i="8"/>
  <c r="G49" i="8"/>
  <c r="G50" i="8"/>
  <c r="G51" i="8"/>
  <c r="G52" i="8"/>
  <c r="G53" i="8"/>
  <c r="G54" i="8"/>
  <c r="I11" i="8"/>
  <c r="G11" i="8"/>
</calcChain>
</file>

<file path=xl/sharedStrings.xml><?xml version="1.0" encoding="utf-8"?>
<sst xmlns="http://schemas.openxmlformats.org/spreadsheetml/2006/main" count="224" uniqueCount="158">
  <si>
    <t>Наименование</t>
  </si>
  <si>
    <t>Ед. изм.</t>
  </si>
  <si>
    <t>Стоимость единицы</t>
  </si>
  <si>
    <t>Общая стоимость</t>
  </si>
  <si>
    <t>Кол-во/
К-т кратности</t>
  </si>
  <si>
    <t>№ смет/
Код ресурса</t>
  </si>
  <si>
    <t>Сводная ресурсная ведомость</t>
  </si>
  <si>
    <t xml:space="preserve">      Ресурсы подрядчика</t>
  </si>
  <si>
    <t xml:space="preserve">               Материалы</t>
  </si>
  <si>
    <t>01.2.01.02-0054</t>
  </si>
  <si>
    <t>Битумы нефтяные строительные БН-90/10</t>
  </si>
  <si>
    <t>т</t>
  </si>
  <si>
    <t>01.2.03.02-0001</t>
  </si>
  <si>
    <t>Грунтовка битумная под полимерное или резиновое покрытие</t>
  </si>
  <si>
    <t>01.2.03.03-0045</t>
  </si>
  <si>
    <t>Мастика битумно-полимерная</t>
  </si>
  <si>
    <t>01.2.03.07-0023</t>
  </si>
  <si>
    <t>Эмульсия битумно-дорожная</t>
  </si>
  <si>
    <t>01.3.01.08-0003</t>
  </si>
  <si>
    <t>Топливо моторное для среднеоборотных и малооборотных дизелей ДТ</t>
  </si>
  <si>
    <t>01.7.02.02-0021</t>
  </si>
  <si>
    <t>Бумага оберточная листовая</t>
  </si>
  <si>
    <t>1000 м2</t>
  </si>
  <si>
    <t>01.7.03.01-0001</t>
  </si>
  <si>
    <t>Вода</t>
  </si>
  <si>
    <t>м3</t>
  </si>
  <si>
    <t>01.7.03.01-0002</t>
  </si>
  <si>
    <t>Вода водопроводная</t>
  </si>
  <si>
    <t>01.7.07.26-0032</t>
  </si>
  <si>
    <t>Шнур полиамидный крученый, диаметр 2 мм</t>
  </si>
  <si>
    <t>01.7.07.29-0031</t>
  </si>
  <si>
    <t>Каболка</t>
  </si>
  <si>
    <t>01.7.11.07-0032</t>
  </si>
  <si>
    <t>Электроды сварочные Э42, диаметр 4 мм</t>
  </si>
  <si>
    <t>01.7.15.02-0051</t>
  </si>
  <si>
    <t>Болты анкерные</t>
  </si>
  <si>
    <t>01.7.15.03-0014</t>
  </si>
  <si>
    <t>Болты с гайками и шайбами для санитарно-технических работ, диаметр 16 мм</t>
  </si>
  <si>
    <t>01.7.15.06-0111</t>
  </si>
  <si>
    <t>Гвозди строительные</t>
  </si>
  <si>
    <t>01.7.16.04-0013</t>
  </si>
  <si>
    <t>Опалубка металлическая</t>
  </si>
  <si>
    <t>01.7.17.06-0061</t>
  </si>
  <si>
    <t>Диск алмазный для твердых материалов, диаметр 350 мм</t>
  </si>
  <si>
    <t>шт</t>
  </si>
  <si>
    <t>01.7.19.02-0041</t>
  </si>
  <si>
    <t>Кольца резиновые для чугунных напорных труб диаметром 65-300 мм</t>
  </si>
  <si>
    <t>кг</t>
  </si>
  <si>
    <t>01.7.20.08-0021</t>
  </si>
  <si>
    <t>Брезент</t>
  </si>
  <si>
    <t>м2</t>
  </si>
  <si>
    <t>01.7.20.08-0111</t>
  </si>
  <si>
    <t>Рогожа</t>
  </si>
  <si>
    <t>01.7.20.08-0162</t>
  </si>
  <si>
    <t>Ткань мешочная</t>
  </si>
  <si>
    <t>10 м2</t>
  </si>
  <si>
    <t>02.2.05.04-1697</t>
  </si>
  <si>
    <t>Щебень М 800, фракция 10-20 мм, группа 2</t>
  </si>
  <si>
    <t>02.2.05.04-1817</t>
  </si>
  <si>
    <t>Щебень М 800, фракция 40-80(70) мм, группа 2</t>
  </si>
  <si>
    <t>03.2.01.01-0001</t>
  </si>
  <si>
    <t>Портландцемент общестроительного назначения бездобавочный М400 Д0 (ЦЕМ I 32,5Н)</t>
  </si>
  <si>
    <t>04.1.02.05-0001</t>
  </si>
  <si>
    <t>Смеси бетонные тяжелого бетона (БСТ), класс В3,5 (М50)</t>
  </si>
  <si>
    <t>04.1.02.05-0010</t>
  </si>
  <si>
    <t>Смеси бетонные тяжелого бетона (БСТ), класс В27,5 (М350)</t>
  </si>
  <si>
    <t>04.2.01.01-0048</t>
  </si>
  <si>
    <t>Смеси асфальтобетонные плотные мелкозернистые тип Б марка I</t>
  </si>
  <si>
    <t>04.3.01.03-0001</t>
  </si>
  <si>
    <t>Раствор асбоцементный</t>
  </si>
  <si>
    <t>04.3.01.09-0012</t>
  </si>
  <si>
    <t>Раствор готовый кладочный, цементный, М50</t>
  </si>
  <si>
    <t>04.3.01.09-0023</t>
  </si>
  <si>
    <t>Раствор отделочный тяжелый цементный, состав 1:3</t>
  </si>
  <si>
    <t>08.1.02.11-0001</t>
  </si>
  <si>
    <t>Поковки из квадратных заготовок, масса 1,8 кг</t>
  </si>
  <si>
    <t>08.3.03.04-0012</t>
  </si>
  <si>
    <t>Проволока светлая, диаметр 1,1 мм</t>
  </si>
  <si>
    <t>08.4.03.02-0007</t>
  </si>
  <si>
    <t>Сталь арматурная, горячекатаная, гладкая, класс А-I, диаметр 20-22 мм</t>
  </si>
  <si>
    <t>08.4.03.04-0001</t>
  </si>
  <si>
    <t>Сталь арматурная, горячекатаная, класс А-I, А-II, А-III</t>
  </si>
  <si>
    <t>11.1.02.04-0031</t>
  </si>
  <si>
    <t>Лесоматериалы круглые, хвойных пород, для строительства, диаметр 14-24 см, длина 3-6,5 м</t>
  </si>
  <si>
    <t>11.1.03.01-0076</t>
  </si>
  <si>
    <t>Бруски обрезные, хвойных пород, длина 2-6,5 м, толщина 40-60 мм, сорт III</t>
  </si>
  <si>
    <t>11.1.03.05-0086</t>
  </si>
  <si>
    <t>Доска необрезная, хвойных пород, длина 4-6,5 м, все ширины, толщина 44 мм и более, сорт IV</t>
  </si>
  <si>
    <t>11.1.03.06-0075</t>
  </si>
  <si>
    <t>Доска обрезная, хвойных пород, длина 2-3,75 м, ширина 75-150 мм, толщина 32-40 мм, сорт III</t>
  </si>
  <si>
    <t>11.1.03.06-0086</t>
  </si>
  <si>
    <t>Доска обрезная, хвойных пород, ширина 75-150 мм, толщина 25 мм, длина 4-6,5 м, сорт II</t>
  </si>
  <si>
    <t>12.2.03.11-0041</t>
  </si>
  <si>
    <t>Холсты стекловолокнистые термовлагоустойчивые</t>
  </si>
  <si>
    <t>14.4.01.01-0003</t>
  </si>
  <si>
    <t>Грунтовка ГФ-021</t>
  </si>
  <si>
    <t>14.4.04.08-0003</t>
  </si>
  <si>
    <t>Эмаль ПФ-115, серая</t>
  </si>
  <si>
    <t>14.5.09.02-0002</t>
  </si>
  <si>
    <t>Ксилол нефтяной, марка А</t>
  </si>
  <si>
    <t>14.5.09.11-0102</t>
  </si>
  <si>
    <t>Уайт-спирит</t>
  </si>
  <si>
    <t>16.2.01.02-0001</t>
  </si>
  <si>
    <t>Земля растительная</t>
  </si>
  <si>
    <t>ТЦ_24.3.03.06_42_4205216640_15.10.2021_02</t>
  </si>
  <si>
    <t>Труба полипропиленовая гофрированная двухслойная "Икапласт", тип SN8, диаметром 160 мм</t>
  </si>
  <si>
    <t>м</t>
  </si>
  <si>
    <t>ФССЦ-01.2.01.01-0001</t>
  </si>
  <si>
    <t>Битумы нефтяные дорожные жидкие МГ, СГ</t>
  </si>
  <si>
    <t>ФССЦ-01.2.03.03-0007</t>
  </si>
  <si>
    <t>Мастика битумная</t>
  </si>
  <si>
    <t>ФССЦ-01.7.15.10-0066</t>
  </si>
  <si>
    <t>Скобы ходовые</t>
  </si>
  <si>
    <t>ФССЦ-02.2.05.04-1697</t>
  </si>
  <si>
    <t>ФССЦ-02.2.05.04-1702</t>
  </si>
  <si>
    <t>Щебень М 1000, фракция 10-20 мм, группа 2</t>
  </si>
  <si>
    <t>ФССЦ-02.2.05.04-1817</t>
  </si>
  <si>
    <t>ФССЦ-02.2.05.04-1822</t>
  </si>
  <si>
    <t>Щебень М 1000, фракция 40-80(70) мм, группа 2</t>
  </si>
  <si>
    <t>ФССЦ-02.3.01.02-0013</t>
  </si>
  <si>
    <t>Песок природный для строительных: работ очень мелкий с крупностью зерен размером свыше 1,25 мм-до 5% по массе</t>
  </si>
  <si>
    <t>ФССЦ-04.1.02.05-0006</t>
  </si>
  <si>
    <t>Смеси бетонные тяжелого бетона (БСТ), класс В15 (М200)</t>
  </si>
  <si>
    <t>ФССЦ-04.2.01.01-0052</t>
  </si>
  <si>
    <t>Смеси асфальтобетонные плотные мелкозернистые тип В марка III (кол-во по ФЕР27-06-020-01, ФЕР27-06-021-01)</t>
  </si>
  <si>
    <t>ФССЦ-04.2.01.02-0006</t>
  </si>
  <si>
    <t>Смеси асфальтобетонные пористые крупнозернистые марка II (кол-во по ФЕР27-06-020-06, ФЕР27-06-021-06)</t>
  </si>
  <si>
    <t>ФССЦ-05.1.01.09-0042</t>
  </si>
  <si>
    <t>Кольцо опорное КО-6 /бетон B15 (М200), объем 0,02 м3, расход арматуры 1,10 кг</t>
  </si>
  <si>
    <t>ФССЦ-05.1.01.09-0051</t>
  </si>
  <si>
    <t>Кольцо стеновое смотровых колодцев КС7.3, бетон B15 (М200), объем 0,05 м3, расход арматуры 1,64 кг</t>
  </si>
  <si>
    <t>ФССЦ-05.1.01.09-0063</t>
  </si>
  <si>
    <t>Кольцо стеновое смотровых колодцев КС15.6, бетон B15 (М200), объем 0,265 м3, расход арматуры 4,94 кг</t>
  </si>
  <si>
    <t>ФССЦ-05.1.01.09-0065</t>
  </si>
  <si>
    <t>Кольцо стеновое смотровых колодцев КС15.9, бетон B15 (М200), объем 0,40 м3, расход арматуры 7,02 кг</t>
  </si>
  <si>
    <t>ФССЦ-05.1.01.11-0045</t>
  </si>
  <si>
    <t>Плита днища ПН15, бетон B15 (М200), объем 0,38 м3, расход арматуры 33,13 кг</t>
  </si>
  <si>
    <t>ФССЦ-05.1.06.09-0003</t>
  </si>
  <si>
    <t>Плиты перекрытия 1ПП15-2, бетон B15, объем 0,27 м3, расход арматуры 32,21 кг</t>
  </si>
  <si>
    <t>ФССЦ-05.1.08.06-0058</t>
  </si>
  <si>
    <t>Плиты дорожные ПД6, бетон B20, объем 0,85 м3, расход арматуры 99,30 кг</t>
  </si>
  <si>
    <t>ФССЦ-08.1.02.06-0043</t>
  </si>
  <si>
    <t>Люк чугунный тяжелый</t>
  </si>
  <si>
    <t>ФССЦ-16.2.02.07-0161</t>
  </si>
  <si>
    <t>Семена газонных трав (смесь)</t>
  </si>
  <si>
    <t>ФССЦ-23.5.01.08-0026</t>
  </si>
  <si>
    <t>Трубы стальные электросварные прямошовные и спиральношовные, класс прочности К38, наружный диаметр 530 мм, толщина стенки 9 мм</t>
  </si>
  <si>
    <t>ФССЦ-23.5.02.02-0086</t>
  </si>
  <si>
    <t>Трубы стальные электросварные прямошовные со снятой фаской из стали марок БСт2кп-БСт4кп и БСт2пс-БСт4пс, наружный диаметр 219 мм, толщина стенки 4,5 мм</t>
  </si>
  <si>
    <t>ФССЦ-23.5.02.02-0110</t>
  </si>
  <si>
    <t>Трубы стальные электросварные прямошовные со снятой фаской из стали марок Ст2кп-Ст4кп и Ст2пс-Ст4пс, наружный диаметр 377 мм, толщина стенки 9 мм</t>
  </si>
  <si>
    <t/>
  </si>
  <si>
    <t>Итого "Материалы"</t>
  </si>
  <si>
    <t>Строительство сетей водоотведения для обеспечения мероприятий по подключению объектов капстроительства к системам водоотведения: "Жилой дом со встроенными нежилыми помещениями и подземным паркингом, расположенный по адресу: г. Самара, Железнодорожный район, ул. Байкальский переулок в границах ул. М. Тореза/Байкальский переулок/Четвертый проезд</t>
  </si>
  <si>
    <t>Базисные цены без НДС</t>
  </si>
  <si>
    <t>Текущие цены без НДС (6,94)</t>
  </si>
  <si>
    <t>Примечание:</t>
  </si>
  <si>
    <t xml:space="preserve">Сметная стоимость указана в текущих ценах без учета  транспортных и заготовительно-складских затрат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</si>
</sst>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b/>
      <i/>
      <sz val="10"/>
      <name val="Arial"/>
      <family val="2"/>
      <charset val="204"/>
    </font>
    <font>
      <b/>
      <i/>
      <sz val="10"/>
      <name val="Arial Cyr"/>
      <charset val="204"/>
    </font>
    <font>
      <sz val="9"/>
      <name val="Verdana"/>
      <family val="2"/>
      <charset val="204"/>
    </font>
    <font>
      <sz val="8"/>
      <name val="Arial"/>
      <family val="2"/>
      <charset val="204"/>
    </font>
    <font>
      <b/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9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4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4" fillId="0" borderId="1">
      <alignment vertical="top" wrapText="1"/>
    </xf>
    <xf numFmtId="0" fontId="3" fillId="0" borderId="0"/>
    <xf numFmtId="0" fontId="1" fillId="0" borderId="0"/>
    <xf numFmtId="0" fontId="1" fillId="0" borderId="1">
      <alignment vertical="top" wrapText="1"/>
    </xf>
  </cellStyleXfs>
  <cellXfs count="41">
    <xf numFmtId="0" fontId="0" fillId="0" borderId="0" xfId="0"/>
    <xf numFmtId="49" fontId="6" fillId="0" borderId="0" xfId="0" applyNumberFormat="1" applyFont="1"/>
    <xf numFmtId="0" fontId="6" fillId="0" borderId="0" xfId="0" applyFont="1"/>
    <xf numFmtId="49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49" fontId="6" fillId="0" borderId="0" xfId="0" applyNumberFormat="1" applyFont="1" applyAlignment="1">
      <alignment horizontal="center" vertical="top" wrapText="1"/>
    </xf>
    <xf numFmtId="0" fontId="6" fillId="0" borderId="0" xfId="0" applyFont="1" applyAlignment="1">
      <alignment horizontal="right" vertical="top" wrapText="1"/>
    </xf>
    <xf numFmtId="0" fontId="5" fillId="0" borderId="0" xfId="23" applyFont="1" applyAlignment="1">
      <alignment horizontal="left" vertical="top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20" applyFont="1" applyBorder="1" applyAlignment="1">
      <alignment horizontal="center"/>
    </xf>
    <xf numFmtId="49" fontId="6" fillId="0" borderId="2" xfId="20" applyNumberFormat="1" applyFont="1" applyBorder="1" applyAlignment="1">
      <alignment horizontal="center"/>
    </xf>
    <xf numFmtId="49" fontId="7" fillId="0" borderId="1" xfId="0" applyNumberFormat="1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right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right" vertical="top" wrapText="1"/>
    </xf>
    <xf numFmtId="49" fontId="11" fillId="0" borderId="0" xfId="0" applyNumberFormat="1" applyFont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13" fillId="0" borderId="0" xfId="0" applyFont="1" applyAlignment="1">
      <alignment horizontal="center"/>
    </xf>
    <xf numFmtId="0" fontId="5" fillId="0" borderId="0" xfId="23" applyFont="1" applyAlignment="1">
      <alignment horizontal="justify" vertical="top"/>
    </xf>
    <xf numFmtId="0" fontId="6" fillId="0" borderId="2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right" vertical="top" wrapText="1"/>
    </xf>
    <xf numFmtId="4" fontId="6" fillId="0" borderId="1" xfId="0" applyNumberFormat="1" applyFont="1" applyBorder="1" applyAlignment="1">
      <alignment horizontal="right" vertical="top" wrapText="1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right"/>
    </xf>
    <xf numFmtId="0" fontId="12" fillId="0" borderId="0" xfId="0" applyFont="1" applyAlignment="1">
      <alignment horizontal="right" vertical="top"/>
    </xf>
  </cellXfs>
  <cellStyles count="29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ВедРес 2" xfId="27"/>
    <cellStyle name="СводкаСтоимРаб" xfId="21"/>
    <cellStyle name="СводРасч" xfId="22"/>
    <cellStyle name="Титул" xfId="23"/>
    <cellStyle name="Хвост" xfId="24"/>
    <cellStyle name="Ценник" xfId="25"/>
    <cellStyle name="Ценник 2" xfId="28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N82"/>
  <sheetViews>
    <sheetView showGridLines="0" tabSelected="1" topLeftCell="B1" zoomScaleNormal="100" workbookViewId="0">
      <selection activeCell="C88" sqref="C88"/>
    </sheetView>
  </sheetViews>
  <sheetFormatPr defaultRowHeight="12.75" x14ac:dyDescent="0.2"/>
  <cols>
    <col min="1" max="1" width="0" style="2" hidden="1" customWidth="1"/>
    <col min="2" max="2" width="8.7109375" style="1" customWidth="1"/>
    <col min="3" max="3" width="33.140625" style="2" customWidth="1"/>
    <col min="4" max="4" width="10.7109375" style="2" customWidth="1"/>
    <col min="5" max="5" width="10.7109375" style="1" customWidth="1"/>
    <col min="6" max="9" width="10.7109375" style="2" customWidth="1"/>
    <col min="10" max="16384" width="9.140625" style="2"/>
  </cols>
  <sheetData>
    <row r="1" spans="2:9" ht="64.5" customHeight="1" x14ac:dyDescent="0.2">
      <c r="B1" s="33" t="s">
        <v>153</v>
      </c>
      <c r="C1" s="33"/>
      <c r="D1" s="33"/>
      <c r="E1" s="33"/>
      <c r="F1" s="33"/>
      <c r="G1" s="33"/>
      <c r="H1" s="33"/>
      <c r="I1" s="33"/>
    </row>
    <row r="2" spans="2:9" ht="15" customHeight="1" x14ac:dyDescent="0.2">
      <c r="B2" s="8"/>
      <c r="C2" s="8"/>
      <c r="D2" s="8"/>
      <c r="E2" s="8"/>
      <c r="F2" s="8"/>
      <c r="G2" s="8"/>
      <c r="H2" s="8"/>
      <c r="I2" s="8"/>
    </row>
    <row r="3" spans="2:9" ht="15" customHeight="1" x14ac:dyDescent="0.25">
      <c r="B3" s="32" t="s">
        <v>6</v>
      </c>
      <c r="C3" s="32"/>
      <c r="D3" s="32"/>
      <c r="E3" s="32"/>
      <c r="F3" s="32"/>
      <c r="G3" s="32"/>
      <c r="H3" s="32"/>
      <c r="I3" s="32"/>
    </row>
    <row r="4" spans="2:9" x14ac:dyDescent="0.2">
      <c r="B4" s="3"/>
      <c r="C4" s="4"/>
      <c r="D4" s="5"/>
      <c r="E4" s="6"/>
      <c r="F4" s="7"/>
      <c r="G4" s="7"/>
      <c r="H4" s="7"/>
      <c r="I4" s="7"/>
    </row>
    <row r="5" spans="2:9" ht="12.75" customHeight="1" x14ac:dyDescent="0.2">
      <c r="B5" s="9" t="s">
        <v>5</v>
      </c>
      <c r="C5" s="11" t="s">
        <v>0</v>
      </c>
      <c r="D5" s="11" t="s">
        <v>1</v>
      </c>
      <c r="E5" s="13" t="s">
        <v>4</v>
      </c>
      <c r="F5" s="15" t="s">
        <v>2</v>
      </c>
      <c r="G5" s="15"/>
      <c r="H5" s="15" t="s">
        <v>3</v>
      </c>
      <c r="I5" s="15"/>
    </row>
    <row r="6" spans="2:9" ht="41.25" customHeight="1" x14ac:dyDescent="0.2">
      <c r="B6" s="10"/>
      <c r="C6" s="12"/>
      <c r="D6" s="12"/>
      <c r="E6" s="14"/>
      <c r="F6" s="34" t="s">
        <v>154</v>
      </c>
      <c r="G6" s="34" t="s">
        <v>155</v>
      </c>
      <c r="H6" s="34" t="s">
        <v>154</v>
      </c>
      <c r="I6" s="34" t="s">
        <v>155</v>
      </c>
    </row>
    <row r="7" spans="2:9" x14ac:dyDescent="0.2">
      <c r="B7" s="16">
        <v>1</v>
      </c>
      <c r="C7" s="16">
        <v>2</v>
      </c>
      <c r="D7" s="16">
        <v>3</v>
      </c>
      <c r="E7" s="17">
        <v>4</v>
      </c>
      <c r="F7" s="16">
        <v>5</v>
      </c>
      <c r="G7" s="17">
        <v>6</v>
      </c>
      <c r="H7" s="16">
        <v>7</v>
      </c>
      <c r="I7" s="17">
        <v>8</v>
      </c>
    </row>
    <row r="8" spans="2:9" ht="17.850000000000001" customHeight="1" x14ac:dyDescent="0.2">
      <c r="B8" s="18" t="s">
        <v>6</v>
      </c>
      <c r="C8" s="19"/>
      <c r="D8" s="19"/>
      <c r="E8" s="19"/>
      <c r="F8" s="19"/>
      <c r="G8" s="19"/>
      <c r="H8" s="19"/>
      <c r="I8" s="19"/>
    </row>
    <row r="9" spans="2:9" ht="17.850000000000001" customHeight="1" x14ac:dyDescent="0.2">
      <c r="B9" s="18" t="s">
        <v>7</v>
      </c>
      <c r="C9" s="19"/>
      <c r="D9" s="19"/>
      <c r="E9" s="19"/>
      <c r="F9" s="19"/>
      <c r="G9" s="19"/>
      <c r="H9" s="19"/>
      <c r="I9" s="19"/>
    </row>
    <row r="10" spans="2:9" ht="17.850000000000001" customHeight="1" x14ac:dyDescent="0.2">
      <c r="B10" s="20" t="s">
        <v>8</v>
      </c>
      <c r="C10" s="21"/>
      <c r="D10" s="21"/>
      <c r="E10" s="21"/>
      <c r="F10" s="21"/>
      <c r="G10" s="21"/>
      <c r="H10" s="21"/>
      <c r="I10" s="21"/>
    </row>
    <row r="11" spans="2:9" ht="25.5" x14ac:dyDescent="0.2">
      <c r="B11" s="22" t="s">
        <v>9</v>
      </c>
      <c r="C11" s="23" t="s">
        <v>10</v>
      </c>
      <c r="D11" s="24" t="s">
        <v>11</v>
      </c>
      <c r="E11" s="22">
        <v>7.8119999999999995E-2</v>
      </c>
      <c r="F11" s="25">
        <v>1383.1</v>
      </c>
      <c r="G11" s="36">
        <f>F11*6.94</f>
        <v>9598.7139999999999</v>
      </c>
      <c r="H11" s="25">
        <v>108.05</v>
      </c>
      <c r="I11" s="36">
        <f>H11*6.94</f>
        <v>749.86700000000008</v>
      </c>
    </row>
    <row r="12" spans="2:9" ht="38.25" x14ac:dyDescent="0.2">
      <c r="B12" s="22" t="s">
        <v>12</v>
      </c>
      <c r="C12" s="23" t="s">
        <v>13</v>
      </c>
      <c r="D12" s="24" t="s">
        <v>11</v>
      </c>
      <c r="E12" s="22">
        <v>4.6800000000000001E-3</v>
      </c>
      <c r="F12" s="25">
        <v>31060</v>
      </c>
      <c r="G12" s="36">
        <f t="shared" ref="G12:G56" si="0">F12*6.94</f>
        <v>215556.40000000002</v>
      </c>
      <c r="H12" s="25">
        <v>145.36000000000001</v>
      </c>
      <c r="I12" s="36">
        <f t="shared" ref="I12:I75" si="1">H12*6.94</f>
        <v>1008.7984000000001</v>
      </c>
    </row>
    <row r="13" spans="2:9" ht="25.5" x14ac:dyDescent="0.2">
      <c r="B13" s="22" t="s">
        <v>14</v>
      </c>
      <c r="C13" s="23" t="s">
        <v>15</v>
      </c>
      <c r="D13" s="24" t="s">
        <v>11</v>
      </c>
      <c r="E13" s="22">
        <v>1.1475000000000001E-2</v>
      </c>
      <c r="F13" s="25">
        <v>1500</v>
      </c>
      <c r="G13" s="36">
        <f t="shared" si="0"/>
        <v>10410</v>
      </c>
      <c r="H13" s="25">
        <v>17.21</v>
      </c>
      <c r="I13" s="36">
        <f t="shared" si="1"/>
        <v>119.43740000000001</v>
      </c>
    </row>
    <row r="14" spans="2:9" ht="25.5" x14ac:dyDescent="0.2">
      <c r="B14" s="22" t="s">
        <v>16</v>
      </c>
      <c r="C14" s="23" t="s">
        <v>17</v>
      </c>
      <c r="D14" s="24" t="s">
        <v>11</v>
      </c>
      <c r="E14" s="22">
        <v>2.6543999999999999E-3</v>
      </c>
      <c r="F14" s="25">
        <v>1554.2</v>
      </c>
      <c r="G14" s="36">
        <f t="shared" si="0"/>
        <v>10786.148000000001</v>
      </c>
      <c r="H14" s="25">
        <v>4.13</v>
      </c>
      <c r="I14" s="36">
        <f t="shared" si="1"/>
        <v>28.662200000000002</v>
      </c>
    </row>
    <row r="15" spans="2:9" ht="38.25" x14ac:dyDescent="0.2">
      <c r="B15" s="22" t="s">
        <v>18</v>
      </c>
      <c r="C15" s="23" t="s">
        <v>19</v>
      </c>
      <c r="D15" s="24" t="s">
        <v>11</v>
      </c>
      <c r="E15" s="22">
        <v>9.4350000000000007E-3</v>
      </c>
      <c r="F15" s="25">
        <v>4041.7</v>
      </c>
      <c r="G15" s="36">
        <f t="shared" si="0"/>
        <v>28049.398000000001</v>
      </c>
      <c r="H15" s="25">
        <v>38.130000000000003</v>
      </c>
      <c r="I15" s="36">
        <f t="shared" si="1"/>
        <v>264.62220000000002</v>
      </c>
    </row>
    <row r="16" spans="2:9" ht="25.5" x14ac:dyDescent="0.2">
      <c r="B16" s="22" t="s">
        <v>20</v>
      </c>
      <c r="C16" s="23" t="s">
        <v>21</v>
      </c>
      <c r="D16" s="24" t="s">
        <v>22</v>
      </c>
      <c r="E16" s="22">
        <v>6.0380000000000003E-2</v>
      </c>
      <c r="F16" s="25">
        <v>1252</v>
      </c>
      <c r="G16" s="36">
        <f t="shared" si="0"/>
        <v>8688.880000000001</v>
      </c>
      <c r="H16" s="25">
        <v>75.599999999999994</v>
      </c>
      <c r="I16" s="36">
        <f t="shared" si="1"/>
        <v>524.66399999999999</v>
      </c>
    </row>
    <row r="17" spans="2:9" ht="25.5" x14ac:dyDescent="0.2">
      <c r="B17" s="22" t="s">
        <v>23</v>
      </c>
      <c r="C17" s="23" t="s">
        <v>24</v>
      </c>
      <c r="D17" s="24" t="s">
        <v>25</v>
      </c>
      <c r="E17" s="22">
        <v>36.491014999999997</v>
      </c>
      <c r="F17" s="25">
        <v>2.44</v>
      </c>
      <c r="G17" s="36">
        <f t="shared" si="0"/>
        <v>16.933600000000002</v>
      </c>
      <c r="H17" s="25">
        <v>89.04</v>
      </c>
      <c r="I17" s="36">
        <f t="shared" si="1"/>
        <v>617.93760000000009</v>
      </c>
    </row>
    <row r="18" spans="2:9" ht="25.5" x14ac:dyDescent="0.2">
      <c r="B18" s="22" t="s">
        <v>26</v>
      </c>
      <c r="C18" s="23" t="s">
        <v>27</v>
      </c>
      <c r="D18" s="24" t="s">
        <v>25</v>
      </c>
      <c r="E18" s="22">
        <v>7.3925039999999997</v>
      </c>
      <c r="F18" s="25">
        <v>3.15</v>
      </c>
      <c r="G18" s="36">
        <f t="shared" si="0"/>
        <v>21.861000000000001</v>
      </c>
      <c r="H18" s="25">
        <v>23.29</v>
      </c>
      <c r="I18" s="36">
        <f t="shared" si="1"/>
        <v>161.6326</v>
      </c>
    </row>
    <row r="19" spans="2:9" ht="25.5" x14ac:dyDescent="0.2">
      <c r="B19" s="22" t="s">
        <v>28</v>
      </c>
      <c r="C19" s="23" t="s">
        <v>29</v>
      </c>
      <c r="D19" s="24" t="s">
        <v>11</v>
      </c>
      <c r="E19" s="22">
        <v>7.9619999999999995E-4</v>
      </c>
      <c r="F19" s="25">
        <v>40650</v>
      </c>
      <c r="G19" s="36">
        <f t="shared" si="0"/>
        <v>282111</v>
      </c>
      <c r="H19" s="25">
        <v>32.369999999999997</v>
      </c>
      <c r="I19" s="36">
        <f t="shared" si="1"/>
        <v>224.64779999999999</v>
      </c>
    </row>
    <row r="20" spans="2:9" ht="25.5" x14ac:dyDescent="0.2">
      <c r="B20" s="22" t="s">
        <v>30</v>
      </c>
      <c r="C20" s="23" t="s">
        <v>31</v>
      </c>
      <c r="D20" s="24" t="s">
        <v>11</v>
      </c>
      <c r="E20" s="22">
        <v>4.7640000000000002E-2</v>
      </c>
      <c r="F20" s="25">
        <v>30030</v>
      </c>
      <c r="G20" s="36">
        <f t="shared" si="0"/>
        <v>208408.2</v>
      </c>
      <c r="H20" s="25">
        <v>1430.63</v>
      </c>
      <c r="I20" s="36">
        <f t="shared" si="1"/>
        <v>9928.5722000000005</v>
      </c>
    </row>
    <row r="21" spans="2:9" ht="25.5" x14ac:dyDescent="0.2">
      <c r="B21" s="22" t="s">
        <v>32</v>
      </c>
      <c r="C21" s="23" t="s">
        <v>33</v>
      </c>
      <c r="D21" s="24" t="s">
        <v>11</v>
      </c>
      <c r="E21" s="22">
        <v>4.4824000000000003E-2</v>
      </c>
      <c r="F21" s="25">
        <v>10315.01</v>
      </c>
      <c r="G21" s="36">
        <f t="shared" si="0"/>
        <v>71586.169399999999</v>
      </c>
      <c r="H21" s="25">
        <v>462.36</v>
      </c>
      <c r="I21" s="36">
        <f t="shared" si="1"/>
        <v>3208.7784000000001</v>
      </c>
    </row>
    <row r="22" spans="2:9" ht="25.5" x14ac:dyDescent="0.2">
      <c r="B22" s="22" t="s">
        <v>34</v>
      </c>
      <c r="C22" s="23" t="s">
        <v>35</v>
      </c>
      <c r="D22" s="24" t="s">
        <v>11</v>
      </c>
      <c r="E22" s="22">
        <v>3.9816000000000001E-3</v>
      </c>
      <c r="F22" s="25">
        <v>10068</v>
      </c>
      <c r="G22" s="36">
        <f t="shared" si="0"/>
        <v>69871.92</v>
      </c>
      <c r="H22" s="25">
        <v>40.090000000000003</v>
      </c>
      <c r="I22" s="36">
        <f t="shared" si="1"/>
        <v>278.22460000000007</v>
      </c>
    </row>
    <row r="23" spans="2:9" ht="38.25" x14ac:dyDescent="0.2">
      <c r="B23" s="22" t="s">
        <v>36</v>
      </c>
      <c r="C23" s="23" t="s">
        <v>37</v>
      </c>
      <c r="D23" s="24" t="s">
        <v>11</v>
      </c>
      <c r="E23" s="22">
        <v>6.447E-4</v>
      </c>
      <c r="F23" s="25">
        <v>14830</v>
      </c>
      <c r="G23" s="36">
        <f t="shared" si="0"/>
        <v>102920.20000000001</v>
      </c>
      <c r="H23" s="25">
        <v>9.56</v>
      </c>
      <c r="I23" s="36">
        <f t="shared" si="1"/>
        <v>66.346400000000003</v>
      </c>
    </row>
    <row r="24" spans="2:9" ht="25.5" x14ac:dyDescent="0.2">
      <c r="B24" s="22" t="s">
        <v>38</v>
      </c>
      <c r="C24" s="23" t="s">
        <v>39</v>
      </c>
      <c r="D24" s="24" t="s">
        <v>11</v>
      </c>
      <c r="E24" s="22">
        <v>1.7162899999999998E-2</v>
      </c>
      <c r="F24" s="25">
        <v>11978</v>
      </c>
      <c r="G24" s="36">
        <f t="shared" si="0"/>
        <v>83127.320000000007</v>
      </c>
      <c r="H24" s="25">
        <v>205.58</v>
      </c>
      <c r="I24" s="36">
        <f t="shared" si="1"/>
        <v>1426.7252000000001</v>
      </c>
    </row>
    <row r="25" spans="2:9" ht="25.5" x14ac:dyDescent="0.2">
      <c r="B25" s="22" t="s">
        <v>40</v>
      </c>
      <c r="C25" s="23" t="s">
        <v>41</v>
      </c>
      <c r="D25" s="24" t="s">
        <v>11</v>
      </c>
      <c r="E25" s="22">
        <v>1.1951E-2</v>
      </c>
      <c r="F25" s="25">
        <v>3938.2</v>
      </c>
      <c r="G25" s="36">
        <f t="shared" si="0"/>
        <v>27331.108</v>
      </c>
      <c r="H25" s="25">
        <v>47.07</v>
      </c>
      <c r="I25" s="36">
        <f t="shared" si="1"/>
        <v>326.66580000000005</v>
      </c>
    </row>
    <row r="26" spans="2:9" ht="25.5" x14ac:dyDescent="0.2">
      <c r="B26" s="22" t="s">
        <v>42</v>
      </c>
      <c r="C26" s="23" t="s">
        <v>43</v>
      </c>
      <c r="D26" s="24" t="s">
        <v>44</v>
      </c>
      <c r="E26" s="22">
        <v>0.25946760000000002</v>
      </c>
      <c r="F26" s="25">
        <v>737</v>
      </c>
      <c r="G26" s="36">
        <f t="shared" si="0"/>
        <v>5114.7800000000007</v>
      </c>
      <c r="H26" s="25">
        <v>191.23</v>
      </c>
      <c r="I26" s="36">
        <f t="shared" si="1"/>
        <v>1327.1361999999999</v>
      </c>
    </row>
    <row r="27" spans="2:9" ht="38.25" x14ac:dyDescent="0.2">
      <c r="B27" s="22" t="s">
        <v>45</v>
      </c>
      <c r="C27" s="23" t="s">
        <v>46</v>
      </c>
      <c r="D27" s="24" t="s">
        <v>47</v>
      </c>
      <c r="E27" s="22">
        <v>0.99775000000000003</v>
      </c>
      <c r="F27" s="25">
        <v>24.41</v>
      </c>
      <c r="G27" s="36">
        <f t="shared" si="0"/>
        <v>169.40540000000001</v>
      </c>
      <c r="H27" s="25">
        <v>24.36</v>
      </c>
      <c r="I27" s="36">
        <f t="shared" si="1"/>
        <v>169.05840000000001</v>
      </c>
    </row>
    <row r="28" spans="2:9" ht="25.5" x14ac:dyDescent="0.2">
      <c r="B28" s="22" t="s">
        <v>48</v>
      </c>
      <c r="C28" s="23" t="s">
        <v>49</v>
      </c>
      <c r="D28" s="24" t="s">
        <v>50</v>
      </c>
      <c r="E28" s="22">
        <v>2.4E-2</v>
      </c>
      <c r="F28" s="25">
        <v>37.43</v>
      </c>
      <c r="G28" s="36">
        <f t="shared" si="0"/>
        <v>259.76420000000002</v>
      </c>
      <c r="H28" s="25">
        <v>0.9</v>
      </c>
      <c r="I28" s="36">
        <f t="shared" si="1"/>
        <v>6.2460000000000004</v>
      </c>
    </row>
    <row r="29" spans="2:9" ht="25.5" x14ac:dyDescent="0.2">
      <c r="B29" s="22" t="s">
        <v>51</v>
      </c>
      <c r="C29" s="23" t="s">
        <v>52</v>
      </c>
      <c r="D29" s="24" t="s">
        <v>50</v>
      </c>
      <c r="E29" s="22">
        <v>5.016</v>
      </c>
      <c r="F29" s="25">
        <v>10.199999999999999</v>
      </c>
      <c r="G29" s="36">
        <f t="shared" si="0"/>
        <v>70.787999999999997</v>
      </c>
      <c r="H29" s="25">
        <v>51.16</v>
      </c>
      <c r="I29" s="36">
        <f t="shared" si="1"/>
        <v>355.05040000000002</v>
      </c>
    </row>
    <row r="30" spans="2:9" ht="25.5" x14ac:dyDescent="0.2">
      <c r="B30" s="22" t="s">
        <v>53</v>
      </c>
      <c r="C30" s="23" t="s">
        <v>54</v>
      </c>
      <c r="D30" s="24" t="s">
        <v>55</v>
      </c>
      <c r="E30" s="22">
        <v>5.0000000000000001E-3</v>
      </c>
      <c r="F30" s="25">
        <v>84.75</v>
      </c>
      <c r="G30" s="36">
        <f t="shared" si="0"/>
        <v>588.16500000000008</v>
      </c>
      <c r="H30" s="25">
        <v>0.42</v>
      </c>
      <c r="I30" s="36">
        <f t="shared" si="1"/>
        <v>2.9148000000000001</v>
      </c>
    </row>
    <row r="31" spans="2:9" ht="25.5" x14ac:dyDescent="0.2">
      <c r="B31" s="22" t="s">
        <v>56</v>
      </c>
      <c r="C31" s="23" t="s">
        <v>57</v>
      </c>
      <c r="D31" s="24" t="s">
        <v>25</v>
      </c>
      <c r="E31" s="22">
        <v>1.659</v>
      </c>
      <c r="F31" s="25">
        <v>185.49</v>
      </c>
      <c r="G31" s="36">
        <f t="shared" si="0"/>
        <v>1287.3006</v>
      </c>
      <c r="H31" s="25">
        <v>307.73</v>
      </c>
      <c r="I31" s="36">
        <f t="shared" si="1"/>
        <v>2135.6462000000001</v>
      </c>
    </row>
    <row r="32" spans="2:9" ht="25.5" x14ac:dyDescent="0.2">
      <c r="B32" s="22" t="s">
        <v>58</v>
      </c>
      <c r="C32" s="23" t="s">
        <v>59</v>
      </c>
      <c r="D32" s="24" t="s">
        <v>25</v>
      </c>
      <c r="E32" s="22">
        <v>36.232559999999999</v>
      </c>
      <c r="F32" s="25">
        <v>103</v>
      </c>
      <c r="G32" s="36">
        <f t="shared" si="0"/>
        <v>714.82</v>
      </c>
      <c r="H32" s="25">
        <v>3731.95</v>
      </c>
      <c r="I32" s="36">
        <f t="shared" si="1"/>
        <v>25899.733</v>
      </c>
    </row>
    <row r="33" spans="2:9" ht="51" x14ac:dyDescent="0.2">
      <c r="B33" s="22" t="s">
        <v>60</v>
      </c>
      <c r="C33" s="23" t="s">
        <v>61</v>
      </c>
      <c r="D33" s="24" t="s">
        <v>11</v>
      </c>
      <c r="E33" s="22">
        <v>4.4029999999999998E-3</v>
      </c>
      <c r="F33" s="25">
        <v>412</v>
      </c>
      <c r="G33" s="36">
        <f t="shared" si="0"/>
        <v>2859.28</v>
      </c>
      <c r="H33" s="25">
        <v>1.81</v>
      </c>
      <c r="I33" s="36">
        <f t="shared" si="1"/>
        <v>12.561400000000001</v>
      </c>
    </row>
    <row r="34" spans="2:9" ht="25.5" x14ac:dyDescent="0.2">
      <c r="B34" s="22" t="s">
        <v>62</v>
      </c>
      <c r="C34" s="23" t="s">
        <v>63</v>
      </c>
      <c r="D34" s="24" t="s">
        <v>25</v>
      </c>
      <c r="E34" s="22">
        <v>0.63529000000000002</v>
      </c>
      <c r="F34" s="25">
        <v>545.6</v>
      </c>
      <c r="G34" s="36">
        <f t="shared" si="0"/>
        <v>3786.4640000000004</v>
      </c>
      <c r="H34" s="25">
        <v>346.61</v>
      </c>
      <c r="I34" s="36">
        <f t="shared" si="1"/>
        <v>2405.4734000000003</v>
      </c>
    </row>
    <row r="35" spans="2:9" ht="25.5" x14ac:dyDescent="0.2">
      <c r="B35" s="22" t="s">
        <v>64</v>
      </c>
      <c r="C35" s="23" t="s">
        <v>65</v>
      </c>
      <c r="D35" s="24" t="s">
        <v>25</v>
      </c>
      <c r="E35" s="22">
        <v>1.0710000000000001E-2</v>
      </c>
      <c r="F35" s="25">
        <v>730</v>
      </c>
      <c r="G35" s="36">
        <f t="shared" si="0"/>
        <v>5066.2000000000007</v>
      </c>
      <c r="H35" s="25">
        <v>7.82</v>
      </c>
      <c r="I35" s="36">
        <f t="shared" si="1"/>
        <v>54.270800000000008</v>
      </c>
    </row>
    <row r="36" spans="2:9" ht="25.5" x14ac:dyDescent="0.2">
      <c r="B36" s="22" t="s">
        <v>66</v>
      </c>
      <c r="C36" s="23" t="s">
        <v>67</v>
      </c>
      <c r="D36" s="24" t="s">
        <v>11</v>
      </c>
      <c r="E36" s="22">
        <v>0.11951000000000001</v>
      </c>
      <c r="F36" s="25">
        <v>491.01</v>
      </c>
      <c r="G36" s="36">
        <f t="shared" si="0"/>
        <v>3407.6094000000003</v>
      </c>
      <c r="H36" s="25">
        <v>58.68</v>
      </c>
      <c r="I36" s="36">
        <f t="shared" si="1"/>
        <v>407.23920000000004</v>
      </c>
    </row>
    <row r="37" spans="2:9" ht="25.5" x14ac:dyDescent="0.2">
      <c r="B37" s="22" t="s">
        <v>68</v>
      </c>
      <c r="C37" s="23" t="s">
        <v>69</v>
      </c>
      <c r="D37" s="24" t="s">
        <v>25</v>
      </c>
      <c r="E37" s="22">
        <v>2.3902E-2</v>
      </c>
      <c r="F37" s="25">
        <v>395</v>
      </c>
      <c r="G37" s="36">
        <f t="shared" si="0"/>
        <v>2741.3</v>
      </c>
      <c r="H37" s="25">
        <v>9.44</v>
      </c>
      <c r="I37" s="36">
        <f t="shared" si="1"/>
        <v>65.513599999999997</v>
      </c>
    </row>
    <row r="38" spans="2:9" ht="25.5" x14ac:dyDescent="0.2">
      <c r="B38" s="22" t="s">
        <v>70</v>
      </c>
      <c r="C38" s="23" t="s">
        <v>71</v>
      </c>
      <c r="D38" s="24" t="s">
        <v>25</v>
      </c>
      <c r="E38" s="22">
        <v>0.51578000000000002</v>
      </c>
      <c r="F38" s="25">
        <v>485.9</v>
      </c>
      <c r="G38" s="36">
        <f t="shared" si="0"/>
        <v>3372.1460000000002</v>
      </c>
      <c r="H38" s="25">
        <v>250.62</v>
      </c>
      <c r="I38" s="36">
        <f t="shared" si="1"/>
        <v>1739.3028000000002</v>
      </c>
    </row>
    <row r="39" spans="2:9" ht="25.5" x14ac:dyDescent="0.2">
      <c r="B39" s="22" t="s">
        <v>72</v>
      </c>
      <c r="C39" s="23" t="s">
        <v>73</v>
      </c>
      <c r="D39" s="24" t="s">
        <v>25</v>
      </c>
      <c r="E39" s="22">
        <v>1.8360000000000001E-2</v>
      </c>
      <c r="F39" s="25">
        <v>497</v>
      </c>
      <c r="G39" s="36">
        <f t="shared" si="0"/>
        <v>3449.1800000000003</v>
      </c>
      <c r="H39" s="25">
        <v>9.1199999999999992</v>
      </c>
      <c r="I39" s="36">
        <f t="shared" si="1"/>
        <v>63.2928</v>
      </c>
    </row>
    <row r="40" spans="2:9" ht="25.5" x14ac:dyDescent="0.2">
      <c r="B40" s="22" t="s">
        <v>74</v>
      </c>
      <c r="C40" s="23" t="s">
        <v>75</v>
      </c>
      <c r="D40" s="24" t="s">
        <v>11</v>
      </c>
      <c r="E40" s="22">
        <v>2.655E-4</v>
      </c>
      <c r="F40" s="25">
        <v>5989</v>
      </c>
      <c r="G40" s="36">
        <f t="shared" si="0"/>
        <v>41563.660000000003</v>
      </c>
      <c r="H40" s="25">
        <v>1.59</v>
      </c>
      <c r="I40" s="36">
        <f t="shared" si="1"/>
        <v>11.034600000000001</v>
      </c>
    </row>
    <row r="41" spans="2:9" ht="25.5" x14ac:dyDescent="0.2">
      <c r="B41" s="22" t="s">
        <v>76</v>
      </c>
      <c r="C41" s="23" t="s">
        <v>77</v>
      </c>
      <c r="D41" s="24" t="s">
        <v>11</v>
      </c>
      <c r="E41" s="22">
        <v>6.6879999999999999E-4</v>
      </c>
      <c r="F41" s="25">
        <v>10200</v>
      </c>
      <c r="G41" s="36">
        <f t="shared" si="0"/>
        <v>70788</v>
      </c>
      <c r="H41" s="25">
        <v>6.82</v>
      </c>
      <c r="I41" s="36">
        <f t="shared" si="1"/>
        <v>47.330800000000004</v>
      </c>
    </row>
    <row r="42" spans="2:9" ht="38.25" x14ac:dyDescent="0.2">
      <c r="B42" s="22" t="s">
        <v>78</v>
      </c>
      <c r="C42" s="23" t="s">
        <v>79</v>
      </c>
      <c r="D42" s="24" t="s">
        <v>11</v>
      </c>
      <c r="E42" s="22">
        <v>2.655E-4</v>
      </c>
      <c r="F42" s="25">
        <v>5520</v>
      </c>
      <c r="G42" s="36">
        <f t="shared" si="0"/>
        <v>38308.800000000003</v>
      </c>
      <c r="H42" s="25">
        <v>1.47</v>
      </c>
      <c r="I42" s="36">
        <f t="shared" si="1"/>
        <v>10.2018</v>
      </c>
    </row>
    <row r="43" spans="2:9" ht="25.5" x14ac:dyDescent="0.2">
      <c r="B43" s="22" t="s">
        <v>80</v>
      </c>
      <c r="C43" s="23" t="s">
        <v>81</v>
      </c>
      <c r="D43" s="24" t="s">
        <v>11</v>
      </c>
      <c r="E43" s="22">
        <v>0.15048</v>
      </c>
      <c r="F43" s="25">
        <v>5650</v>
      </c>
      <c r="G43" s="36">
        <f t="shared" si="0"/>
        <v>39211</v>
      </c>
      <c r="H43" s="25">
        <v>850.21</v>
      </c>
      <c r="I43" s="36">
        <f t="shared" si="1"/>
        <v>5900.4574000000002</v>
      </c>
    </row>
    <row r="44" spans="2:9" ht="38.25" x14ac:dyDescent="0.2">
      <c r="B44" s="22" t="s">
        <v>82</v>
      </c>
      <c r="C44" s="23" t="s">
        <v>83</v>
      </c>
      <c r="D44" s="24" t="s">
        <v>25</v>
      </c>
      <c r="E44" s="22">
        <v>6.0000000000000001E-3</v>
      </c>
      <c r="F44" s="25">
        <v>558.33000000000004</v>
      </c>
      <c r="G44" s="36">
        <f t="shared" si="0"/>
        <v>3874.8102000000003</v>
      </c>
      <c r="H44" s="25">
        <v>3.35</v>
      </c>
      <c r="I44" s="36">
        <f t="shared" si="1"/>
        <v>23.249000000000002</v>
      </c>
    </row>
    <row r="45" spans="2:9" ht="38.25" x14ac:dyDescent="0.2">
      <c r="B45" s="22" t="s">
        <v>84</v>
      </c>
      <c r="C45" s="23" t="s">
        <v>85</v>
      </c>
      <c r="D45" s="24" t="s">
        <v>25</v>
      </c>
      <c r="E45" s="22">
        <v>0.2</v>
      </c>
      <c r="F45" s="25">
        <v>976.56</v>
      </c>
      <c r="G45" s="36">
        <f t="shared" si="0"/>
        <v>6777.3263999999999</v>
      </c>
      <c r="H45" s="25">
        <v>195.31</v>
      </c>
      <c r="I45" s="36">
        <f t="shared" si="1"/>
        <v>1355.4514000000001</v>
      </c>
    </row>
    <row r="46" spans="2:9" ht="38.25" x14ac:dyDescent="0.2">
      <c r="B46" s="22" t="s">
        <v>86</v>
      </c>
      <c r="C46" s="23" t="s">
        <v>87</v>
      </c>
      <c r="D46" s="24" t="s">
        <v>25</v>
      </c>
      <c r="E46" s="22">
        <v>0.87013499999999999</v>
      </c>
      <c r="F46" s="25">
        <v>550</v>
      </c>
      <c r="G46" s="36">
        <f t="shared" si="0"/>
        <v>3817</v>
      </c>
      <c r="H46" s="25">
        <v>478.57</v>
      </c>
      <c r="I46" s="36">
        <f t="shared" si="1"/>
        <v>3321.2758000000003</v>
      </c>
    </row>
    <row r="47" spans="2:9" ht="38.25" x14ac:dyDescent="0.2">
      <c r="B47" s="22" t="s">
        <v>88</v>
      </c>
      <c r="C47" s="23" t="s">
        <v>89</v>
      </c>
      <c r="D47" s="24" t="s">
        <v>25</v>
      </c>
      <c r="E47" s="22">
        <v>4.4000000000000002E-4</v>
      </c>
      <c r="F47" s="25">
        <v>1100</v>
      </c>
      <c r="G47" s="36">
        <f t="shared" si="0"/>
        <v>7634</v>
      </c>
      <c r="H47" s="25">
        <v>0.48</v>
      </c>
      <c r="I47" s="36">
        <f t="shared" si="1"/>
        <v>3.3311999999999999</v>
      </c>
    </row>
    <row r="48" spans="2:9" ht="38.25" x14ac:dyDescent="0.2">
      <c r="B48" s="22" t="s">
        <v>90</v>
      </c>
      <c r="C48" s="23" t="s">
        <v>91</v>
      </c>
      <c r="D48" s="24" t="s">
        <v>25</v>
      </c>
      <c r="E48" s="22">
        <v>8.6943999999999994E-2</v>
      </c>
      <c r="F48" s="25">
        <v>1375</v>
      </c>
      <c r="G48" s="36">
        <f t="shared" si="0"/>
        <v>9542.5</v>
      </c>
      <c r="H48" s="25">
        <v>119.55</v>
      </c>
      <c r="I48" s="36">
        <f t="shared" si="1"/>
        <v>829.67700000000002</v>
      </c>
    </row>
    <row r="49" spans="2:9" ht="25.5" x14ac:dyDescent="0.2">
      <c r="B49" s="22" t="s">
        <v>92</v>
      </c>
      <c r="C49" s="23" t="s">
        <v>93</v>
      </c>
      <c r="D49" s="24" t="s">
        <v>55</v>
      </c>
      <c r="E49" s="22">
        <v>7.0650000000000004</v>
      </c>
      <c r="F49" s="25">
        <v>10.71</v>
      </c>
      <c r="G49" s="36">
        <f t="shared" si="0"/>
        <v>74.327400000000011</v>
      </c>
      <c r="H49" s="25">
        <v>75.67</v>
      </c>
      <c r="I49" s="36">
        <f t="shared" si="1"/>
        <v>525.14980000000003</v>
      </c>
    </row>
    <row r="50" spans="2:9" ht="25.5" x14ac:dyDescent="0.2">
      <c r="B50" s="22" t="s">
        <v>94</v>
      </c>
      <c r="C50" s="23" t="s">
        <v>95</v>
      </c>
      <c r="D50" s="24" t="s">
        <v>11</v>
      </c>
      <c r="E50" s="22">
        <v>1.053E-4</v>
      </c>
      <c r="F50" s="25">
        <v>15620</v>
      </c>
      <c r="G50" s="36">
        <f t="shared" si="0"/>
        <v>108402.8</v>
      </c>
      <c r="H50" s="25">
        <v>1.64</v>
      </c>
      <c r="I50" s="36">
        <f t="shared" si="1"/>
        <v>11.381600000000001</v>
      </c>
    </row>
    <row r="51" spans="2:9" ht="25.5" x14ac:dyDescent="0.2">
      <c r="B51" s="22" t="s">
        <v>96</v>
      </c>
      <c r="C51" s="23" t="s">
        <v>97</v>
      </c>
      <c r="D51" s="24" t="s">
        <v>11</v>
      </c>
      <c r="E51" s="22">
        <v>2.106E-4</v>
      </c>
      <c r="F51" s="25">
        <v>14312.87</v>
      </c>
      <c r="G51" s="36">
        <f t="shared" si="0"/>
        <v>99331.317800000004</v>
      </c>
      <c r="H51" s="25">
        <v>3.01</v>
      </c>
      <c r="I51" s="36">
        <f t="shared" si="1"/>
        <v>20.889399999999998</v>
      </c>
    </row>
    <row r="52" spans="2:9" ht="25.5" x14ac:dyDescent="0.2">
      <c r="B52" s="22" t="s">
        <v>98</v>
      </c>
      <c r="C52" s="23" t="s">
        <v>99</v>
      </c>
      <c r="D52" s="24" t="s">
        <v>11</v>
      </c>
      <c r="E52" s="22">
        <v>1.7600000000000001E-5</v>
      </c>
      <c r="F52" s="25">
        <v>7640</v>
      </c>
      <c r="G52" s="36">
        <f t="shared" si="0"/>
        <v>53021.600000000006</v>
      </c>
      <c r="H52" s="25">
        <v>0.13</v>
      </c>
      <c r="I52" s="36">
        <f t="shared" si="1"/>
        <v>0.90220000000000011</v>
      </c>
    </row>
    <row r="53" spans="2:9" ht="25.5" x14ac:dyDescent="0.2">
      <c r="B53" s="22" t="s">
        <v>100</v>
      </c>
      <c r="C53" s="23" t="s">
        <v>101</v>
      </c>
      <c r="D53" s="24" t="s">
        <v>47</v>
      </c>
      <c r="E53" s="22">
        <v>3.2759999999999997E-2</v>
      </c>
      <c r="F53" s="25">
        <v>6.67</v>
      </c>
      <c r="G53" s="36">
        <f t="shared" si="0"/>
        <v>46.2898</v>
      </c>
      <c r="H53" s="25">
        <v>0.22</v>
      </c>
      <c r="I53" s="36">
        <f t="shared" si="1"/>
        <v>1.5268000000000002</v>
      </c>
    </row>
    <row r="54" spans="2:9" ht="25.5" x14ac:dyDescent="0.2">
      <c r="B54" s="22" t="s">
        <v>102</v>
      </c>
      <c r="C54" s="23" t="s">
        <v>103</v>
      </c>
      <c r="D54" s="24" t="s">
        <v>25</v>
      </c>
      <c r="E54" s="22">
        <v>10.29</v>
      </c>
      <c r="F54" s="25">
        <v>135.6</v>
      </c>
      <c r="G54" s="36">
        <f t="shared" si="0"/>
        <v>941.06399999999996</v>
      </c>
      <c r="H54" s="25">
        <v>1395.32</v>
      </c>
      <c r="I54" s="36">
        <f t="shared" si="1"/>
        <v>9683.5208000000002</v>
      </c>
    </row>
    <row r="55" spans="2:9" ht="76.5" x14ac:dyDescent="0.2">
      <c r="B55" s="22" t="s">
        <v>104</v>
      </c>
      <c r="C55" s="23" t="s">
        <v>105</v>
      </c>
      <c r="D55" s="24" t="s">
        <v>106</v>
      </c>
      <c r="E55" s="22">
        <v>88</v>
      </c>
      <c r="F55" s="25">
        <v>858.47</v>
      </c>
      <c r="G55" s="25">
        <v>770.69</v>
      </c>
      <c r="H55" s="25">
        <v>75545.36</v>
      </c>
      <c r="I55" s="25">
        <v>67820.72</v>
      </c>
    </row>
    <row r="56" spans="2:9" ht="38.25" x14ac:dyDescent="0.2">
      <c r="B56" s="22" t="s">
        <v>107</v>
      </c>
      <c r="C56" s="23" t="s">
        <v>108</v>
      </c>
      <c r="D56" s="24" t="s">
        <v>11</v>
      </c>
      <c r="E56" s="22">
        <v>0.20505200000000001</v>
      </c>
      <c r="F56" s="25">
        <v>1487.6</v>
      </c>
      <c r="G56" s="36">
        <f>F56*6.94</f>
        <v>10323.944</v>
      </c>
      <c r="H56" s="25">
        <v>305.04000000000002</v>
      </c>
      <c r="I56" s="36">
        <f t="shared" si="1"/>
        <v>2116.9776000000002</v>
      </c>
    </row>
    <row r="57" spans="2:9" ht="38.25" x14ac:dyDescent="0.2">
      <c r="B57" s="22" t="s">
        <v>109</v>
      </c>
      <c r="C57" s="23" t="s">
        <v>110</v>
      </c>
      <c r="D57" s="24" t="s">
        <v>11</v>
      </c>
      <c r="E57" s="22">
        <v>0.28170000000000001</v>
      </c>
      <c r="F57" s="25">
        <v>3316.55</v>
      </c>
      <c r="G57" s="36">
        <f t="shared" ref="G57:G78" si="2">F57*6.94</f>
        <v>23016.857000000004</v>
      </c>
      <c r="H57" s="25">
        <v>934.27</v>
      </c>
      <c r="I57" s="36">
        <f t="shared" si="1"/>
        <v>6483.8338000000003</v>
      </c>
    </row>
    <row r="58" spans="2:9" ht="38.25" x14ac:dyDescent="0.2">
      <c r="B58" s="22" t="s">
        <v>111</v>
      </c>
      <c r="C58" s="23" t="s">
        <v>112</v>
      </c>
      <c r="D58" s="24" t="s">
        <v>47</v>
      </c>
      <c r="E58" s="22">
        <v>37.049999999999997</v>
      </c>
      <c r="F58" s="25">
        <v>8.67</v>
      </c>
      <c r="G58" s="36">
        <f t="shared" si="2"/>
        <v>60.169800000000002</v>
      </c>
      <c r="H58" s="25">
        <v>321.22000000000003</v>
      </c>
      <c r="I58" s="36">
        <f t="shared" si="1"/>
        <v>2229.2668000000003</v>
      </c>
    </row>
    <row r="59" spans="2:9" ht="38.25" x14ac:dyDescent="0.2">
      <c r="B59" s="22" t="s">
        <v>113</v>
      </c>
      <c r="C59" s="23" t="s">
        <v>57</v>
      </c>
      <c r="D59" s="24" t="s">
        <v>25</v>
      </c>
      <c r="E59" s="22">
        <v>-1.659</v>
      </c>
      <c r="F59" s="25">
        <v>185.49</v>
      </c>
      <c r="G59" s="36">
        <f t="shared" si="2"/>
        <v>1287.3006</v>
      </c>
      <c r="H59" s="25">
        <v>-307.73</v>
      </c>
      <c r="I59" s="36">
        <f t="shared" si="1"/>
        <v>-2135.6462000000001</v>
      </c>
    </row>
    <row r="60" spans="2:9" ht="38.25" x14ac:dyDescent="0.2">
      <c r="B60" s="22" t="s">
        <v>114</v>
      </c>
      <c r="C60" s="23" t="s">
        <v>115</v>
      </c>
      <c r="D60" s="24" t="s">
        <v>25</v>
      </c>
      <c r="E60" s="22">
        <v>1.659</v>
      </c>
      <c r="F60" s="25">
        <v>130</v>
      </c>
      <c r="G60" s="36">
        <f t="shared" si="2"/>
        <v>902.2</v>
      </c>
      <c r="H60" s="25">
        <v>215.67</v>
      </c>
      <c r="I60" s="36">
        <f t="shared" si="1"/>
        <v>1496.7498000000001</v>
      </c>
    </row>
    <row r="61" spans="2:9" ht="38.25" x14ac:dyDescent="0.2">
      <c r="B61" s="22" t="s">
        <v>116</v>
      </c>
      <c r="C61" s="23" t="s">
        <v>59</v>
      </c>
      <c r="D61" s="24" t="s">
        <v>25</v>
      </c>
      <c r="E61" s="22">
        <v>-36.232559999999999</v>
      </c>
      <c r="F61" s="25">
        <v>103</v>
      </c>
      <c r="G61" s="36">
        <f t="shared" si="2"/>
        <v>714.82</v>
      </c>
      <c r="H61" s="25">
        <v>-3731.95</v>
      </c>
      <c r="I61" s="36">
        <f t="shared" si="1"/>
        <v>-25899.733</v>
      </c>
    </row>
    <row r="62" spans="2:9" ht="38.25" x14ac:dyDescent="0.2">
      <c r="B62" s="22" t="s">
        <v>117</v>
      </c>
      <c r="C62" s="23" t="s">
        <v>118</v>
      </c>
      <c r="D62" s="24" t="s">
        <v>25</v>
      </c>
      <c r="E62" s="22">
        <v>36.232559999999999</v>
      </c>
      <c r="F62" s="25">
        <v>155.94</v>
      </c>
      <c r="G62" s="36">
        <f t="shared" si="2"/>
        <v>1082.2236</v>
      </c>
      <c r="H62" s="25">
        <v>5650.11</v>
      </c>
      <c r="I62" s="36">
        <f t="shared" si="1"/>
        <v>39211.763400000003</v>
      </c>
    </row>
    <row r="63" spans="2:9" ht="51" x14ac:dyDescent="0.2">
      <c r="B63" s="22" t="s">
        <v>119</v>
      </c>
      <c r="C63" s="23" t="s">
        <v>120</v>
      </c>
      <c r="D63" s="24" t="s">
        <v>25</v>
      </c>
      <c r="E63" s="22">
        <v>245.619</v>
      </c>
      <c r="F63" s="25">
        <v>45.92</v>
      </c>
      <c r="G63" s="36">
        <f t="shared" si="2"/>
        <v>318.68480000000005</v>
      </c>
      <c r="H63" s="25">
        <v>11278.82</v>
      </c>
      <c r="I63" s="36">
        <f t="shared" si="1"/>
        <v>78275.010800000004</v>
      </c>
    </row>
    <row r="64" spans="2:9" ht="38.25" x14ac:dyDescent="0.2">
      <c r="B64" s="22" t="s">
        <v>121</v>
      </c>
      <c r="C64" s="23" t="s">
        <v>122</v>
      </c>
      <c r="D64" s="24" t="s">
        <v>25</v>
      </c>
      <c r="E64" s="22">
        <v>5.3041600000000004</v>
      </c>
      <c r="F64" s="25">
        <v>592.76</v>
      </c>
      <c r="G64" s="36">
        <f t="shared" si="2"/>
        <v>4113.7543999999998</v>
      </c>
      <c r="H64" s="25">
        <v>3144.09</v>
      </c>
      <c r="I64" s="36">
        <f t="shared" si="1"/>
        <v>21819.984600000003</v>
      </c>
    </row>
    <row r="65" spans="2:9" ht="51" x14ac:dyDescent="0.2">
      <c r="B65" s="22" t="s">
        <v>123</v>
      </c>
      <c r="C65" s="23" t="s">
        <v>124</v>
      </c>
      <c r="D65" s="24" t="s">
        <v>11</v>
      </c>
      <c r="E65" s="22">
        <v>26.720960000000002</v>
      </c>
      <c r="F65" s="25">
        <v>480.09</v>
      </c>
      <c r="G65" s="36">
        <f t="shared" si="2"/>
        <v>3331.8245999999999</v>
      </c>
      <c r="H65" s="25">
        <v>12828.47</v>
      </c>
      <c r="I65" s="36">
        <f t="shared" si="1"/>
        <v>89029.5818</v>
      </c>
    </row>
    <row r="66" spans="2:9" ht="38.25" x14ac:dyDescent="0.2">
      <c r="B66" s="22" t="s">
        <v>125</v>
      </c>
      <c r="C66" s="23" t="s">
        <v>126</v>
      </c>
      <c r="D66" s="24" t="s">
        <v>11</v>
      </c>
      <c r="E66" s="22">
        <v>20.49418</v>
      </c>
      <c r="F66" s="25">
        <v>451.06</v>
      </c>
      <c r="G66" s="36">
        <f t="shared" si="2"/>
        <v>3130.3564000000001</v>
      </c>
      <c r="H66" s="25">
        <v>9244.1</v>
      </c>
      <c r="I66" s="36">
        <f t="shared" si="1"/>
        <v>64154.054000000004</v>
      </c>
    </row>
    <row r="67" spans="2:9" ht="38.25" x14ac:dyDescent="0.2">
      <c r="B67" s="22" t="s">
        <v>127</v>
      </c>
      <c r="C67" s="23" t="s">
        <v>128</v>
      </c>
      <c r="D67" s="24" t="s">
        <v>44</v>
      </c>
      <c r="E67" s="22">
        <v>10</v>
      </c>
      <c r="F67" s="25">
        <v>31.43</v>
      </c>
      <c r="G67" s="36">
        <f t="shared" si="2"/>
        <v>218.1242</v>
      </c>
      <c r="H67" s="25">
        <v>314.3</v>
      </c>
      <c r="I67" s="36">
        <f t="shared" si="1"/>
        <v>2181.2420000000002</v>
      </c>
    </row>
    <row r="68" spans="2:9" ht="51" x14ac:dyDescent="0.2">
      <c r="B68" s="22" t="s">
        <v>129</v>
      </c>
      <c r="C68" s="23" t="s">
        <v>130</v>
      </c>
      <c r="D68" s="24" t="s">
        <v>44</v>
      </c>
      <c r="E68" s="22">
        <v>2</v>
      </c>
      <c r="F68" s="25">
        <v>78.56</v>
      </c>
      <c r="G68" s="36">
        <f t="shared" si="2"/>
        <v>545.20640000000003</v>
      </c>
      <c r="H68" s="25">
        <v>157.12</v>
      </c>
      <c r="I68" s="36">
        <f t="shared" si="1"/>
        <v>1090.4128000000001</v>
      </c>
    </row>
    <row r="69" spans="2:9" ht="51" x14ac:dyDescent="0.2">
      <c r="B69" s="22" t="s">
        <v>131</v>
      </c>
      <c r="C69" s="23" t="s">
        <v>132</v>
      </c>
      <c r="D69" s="24" t="s">
        <v>44</v>
      </c>
      <c r="E69" s="22">
        <v>2</v>
      </c>
      <c r="F69" s="25">
        <v>429.96</v>
      </c>
      <c r="G69" s="36">
        <f t="shared" si="2"/>
        <v>2983.9223999999999</v>
      </c>
      <c r="H69" s="25">
        <v>859.92</v>
      </c>
      <c r="I69" s="36">
        <f t="shared" si="1"/>
        <v>5967.8447999999999</v>
      </c>
    </row>
    <row r="70" spans="2:9" ht="51" x14ac:dyDescent="0.2">
      <c r="B70" s="22" t="s">
        <v>133</v>
      </c>
      <c r="C70" s="23" t="s">
        <v>134</v>
      </c>
      <c r="D70" s="24" t="s">
        <v>44</v>
      </c>
      <c r="E70" s="22">
        <v>4</v>
      </c>
      <c r="F70" s="25">
        <v>647.77</v>
      </c>
      <c r="G70" s="36">
        <f t="shared" si="2"/>
        <v>4495.5237999999999</v>
      </c>
      <c r="H70" s="25">
        <v>2591.08</v>
      </c>
      <c r="I70" s="36">
        <f t="shared" si="1"/>
        <v>17982.0952</v>
      </c>
    </row>
    <row r="71" spans="2:9" ht="38.25" x14ac:dyDescent="0.2">
      <c r="B71" s="22" t="s">
        <v>135</v>
      </c>
      <c r="C71" s="23" t="s">
        <v>136</v>
      </c>
      <c r="D71" s="24" t="s">
        <v>44</v>
      </c>
      <c r="E71" s="22">
        <v>3</v>
      </c>
      <c r="F71" s="25">
        <v>462.83</v>
      </c>
      <c r="G71" s="36">
        <f t="shared" si="2"/>
        <v>3212.0401999999999</v>
      </c>
      <c r="H71" s="25">
        <v>1388.49</v>
      </c>
      <c r="I71" s="36">
        <f t="shared" si="1"/>
        <v>9636.1206000000002</v>
      </c>
    </row>
    <row r="72" spans="2:9" ht="38.25" x14ac:dyDescent="0.2">
      <c r="B72" s="22" t="s">
        <v>137</v>
      </c>
      <c r="C72" s="23" t="s">
        <v>138</v>
      </c>
      <c r="D72" s="24" t="s">
        <v>44</v>
      </c>
      <c r="E72" s="22">
        <v>3</v>
      </c>
      <c r="F72" s="25">
        <v>387.63</v>
      </c>
      <c r="G72" s="36">
        <f t="shared" si="2"/>
        <v>2690.1522</v>
      </c>
      <c r="H72" s="25">
        <v>1162.8900000000001</v>
      </c>
      <c r="I72" s="36">
        <f t="shared" si="1"/>
        <v>8070.4566000000013</v>
      </c>
    </row>
    <row r="73" spans="2:9" ht="38.25" x14ac:dyDescent="0.2">
      <c r="B73" s="22" t="s">
        <v>139</v>
      </c>
      <c r="C73" s="23" t="s">
        <v>140</v>
      </c>
      <c r="D73" s="24" t="s">
        <v>44</v>
      </c>
      <c r="E73" s="22">
        <v>3</v>
      </c>
      <c r="F73" s="25">
        <v>1235.8399999999999</v>
      </c>
      <c r="G73" s="36">
        <f t="shared" si="2"/>
        <v>8576.7296000000006</v>
      </c>
      <c r="H73" s="25">
        <v>3707.52</v>
      </c>
      <c r="I73" s="36">
        <f t="shared" si="1"/>
        <v>25730.1888</v>
      </c>
    </row>
    <row r="74" spans="2:9" ht="38.25" x14ac:dyDescent="0.2">
      <c r="B74" s="22" t="s">
        <v>141</v>
      </c>
      <c r="C74" s="23" t="s">
        <v>142</v>
      </c>
      <c r="D74" s="24" t="s">
        <v>44</v>
      </c>
      <c r="E74" s="22">
        <v>3</v>
      </c>
      <c r="F74" s="25">
        <v>569.52</v>
      </c>
      <c r="G74" s="36">
        <f t="shared" si="2"/>
        <v>3952.4688000000001</v>
      </c>
      <c r="H74" s="25">
        <v>1708.56</v>
      </c>
      <c r="I74" s="36">
        <f t="shared" si="1"/>
        <v>11857.4064</v>
      </c>
    </row>
    <row r="75" spans="2:9" ht="38.25" x14ac:dyDescent="0.2">
      <c r="B75" s="22" t="s">
        <v>143</v>
      </c>
      <c r="C75" s="23" t="s">
        <v>144</v>
      </c>
      <c r="D75" s="24" t="s">
        <v>47</v>
      </c>
      <c r="E75" s="22">
        <v>1.3720000000000001</v>
      </c>
      <c r="F75" s="25">
        <v>146.25</v>
      </c>
      <c r="G75" s="36">
        <f t="shared" si="2"/>
        <v>1014.975</v>
      </c>
      <c r="H75" s="25">
        <v>200.66</v>
      </c>
      <c r="I75" s="36">
        <f t="shared" si="1"/>
        <v>1392.5804000000001</v>
      </c>
    </row>
    <row r="76" spans="2:9" ht="63.75" x14ac:dyDescent="0.2">
      <c r="B76" s="22" t="s">
        <v>145</v>
      </c>
      <c r="C76" s="23" t="s">
        <v>146</v>
      </c>
      <c r="D76" s="24" t="s">
        <v>106</v>
      </c>
      <c r="E76" s="22">
        <v>11.11</v>
      </c>
      <c r="F76" s="25">
        <v>854.28</v>
      </c>
      <c r="G76" s="36">
        <f t="shared" si="2"/>
        <v>5928.7031999999999</v>
      </c>
      <c r="H76" s="25">
        <v>9491.0499999999993</v>
      </c>
      <c r="I76" s="36">
        <f t="shared" ref="I76:I78" si="3">H76*6.94</f>
        <v>65867.887000000002</v>
      </c>
    </row>
    <row r="77" spans="2:9" ht="63.75" x14ac:dyDescent="0.2">
      <c r="B77" s="22" t="s">
        <v>147</v>
      </c>
      <c r="C77" s="23" t="s">
        <v>148</v>
      </c>
      <c r="D77" s="24" t="s">
        <v>106</v>
      </c>
      <c r="E77" s="22">
        <v>294</v>
      </c>
      <c r="F77" s="25">
        <v>169.58</v>
      </c>
      <c r="G77" s="36">
        <f t="shared" si="2"/>
        <v>1176.8852000000002</v>
      </c>
      <c r="H77" s="25">
        <v>49856.52</v>
      </c>
      <c r="I77" s="36">
        <f t="shared" si="3"/>
        <v>346004.2488</v>
      </c>
    </row>
    <row r="78" spans="2:9" ht="63.75" x14ac:dyDescent="0.2">
      <c r="B78" s="22" t="s">
        <v>149</v>
      </c>
      <c r="C78" s="23" t="s">
        <v>150</v>
      </c>
      <c r="D78" s="24" t="s">
        <v>106</v>
      </c>
      <c r="E78" s="22">
        <v>9.09</v>
      </c>
      <c r="F78" s="25">
        <v>559.89</v>
      </c>
      <c r="G78" s="36">
        <f t="shared" si="2"/>
        <v>3885.6366000000003</v>
      </c>
      <c r="H78" s="25">
        <v>5089.3999999999996</v>
      </c>
      <c r="I78" s="36">
        <f t="shared" si="3"/>
        <v>35320.436000000002</v>
      </c>
    </row>
    <row r="79" spans="2:9" x14ac:dyDescent="0.2">
      <c r="B79" s="26" t="s">
        <v>151</v>
      </c>
      <c r="C79" s="27" t="s">
        <v>152</v>
      </c>
      <c r="D79" s="28"/>
      <c r="E79" s="26" t="s">
        <v>151</v>
      </c>
      <c r="F79" s="29"/>
      <c r="G79" s="29"/>
      <c r="H79" s="29">
        <v>202808.64</v>
      </c>
      <c r="I79" s="35">
        <f>SUM(I11:I78)</f>
        <v>951027.88320000004</v>
      </c>
    </row>
    <row r="81" spans="1:14" x14ac:dyDescent="0.2">
      <c r="A81" s="37"/>
      <c r="B81" s="31" t="s">
        <v>156</v>
      </c>
      <c r="C81" s="31"/>
      <c r="D81" s="38"/>
      <c r="E81" s="38"/>
      <c r="F81" s="39"/>
      <c r="G81" s="39"/>
      <c r="H81" s="40"/>
      <c r="I81" s="40"/>
      <c r="J81" s="40"/>
      <c r="K81" s="40"/>
      <c r="L81" s="40"/>
      <c r="M81" s="40"/>
      <c r="N81" s="40"/>
    </row>
    <row r="82" spans="1:14" ht="42" customHeight="1" x14ac:dyDescent="0.2">
      <c r="A82" s="37"/>
      <c r="B82" s="30" t="s">
        <v>157</v>
      </c>
      <c r="C82" s="30"/>
      <c r="D82" s="38"/>
      <c r="E82" s="38"/>
      <c r="F82" s="39"/>
      <c r="G82" s="39"/>
      <c r="H82" s="40"/>
      <c r="I82" s="40"/>
      <c r="J82" s="40"/>
      <c r="K82" s="40"/>
      <c r="L82" s="40"/>
      <c r="M82" s="40"/>
      <c r="N82" s="40"/>
    </row>
  </sheetData>
  <mergeCells count="13">
    <mergeCell ref="B81:C81"/>
    <mergeCell ref="B82:C82"/>
    <mergeCell ref="B8:I8"/>
    <mergeCell ref="B9:I9"/>
    <mergeCell ref="B10:I10"/>
    <mergeCell ref="B1:I1"/>
    <mergeCell ref="B3:I3"/>
    <mergeCell ref="B5:B6"/>
    <mergeCell ref="C5:C6"/>
    <mergeCell ref="D5:D6"/>
    <mergeCell ref="E5:E6"/>
    <mergeCell ref="F5:G5"/>
    <mergeCell ref="H5:I5"/>
  </mergeCells>
  <phoneticPr fontId="2" type="noConversion"/>
  <pageMargins left="0.23622047244094491" right="0.19685039370078741" top="0.31496062992125984" bottom="0.27559055118110237" header="0.27559055118110237" footer="0.23622047244094491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Мои данные</vt:lpstr>
      <vt:lpstr>'Мои данные'!Заголовки_для_печати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Шкатова Юлия Юрьевна</dc:creator>
  <cp:lastModifiedBy>Шкатова Юлия Юрьевна</cp:lastModifiedBy>
  <cp:lastPrinted>2021-06-24T10:17:03Z</cp:lastPrinted>
  <dcterms:created xsi:type="dcterms:W3CDTF">2003-01-28T12:33:10Z</dcterms:created>
  <dcterms:modified xsi:type="dcterms:W3CDTF">2021-11-12T10:35:55Z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